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<sst xmlns="http://schemas.openxmlformats.org/spreadsheetml/2006/main" count="1809" uniqueCount="1221">
  <si>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</si>
  <si>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</si>
  <si>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</si>
  <si>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</si>
  <si>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</si>
  <si>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</si>
  <si>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</si>
  <si>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</si>
  <si>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</si>
  <si>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</si>
  <si>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</si>
  <si>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</si>
  <si>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</si>
  <si>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</si>
  <si>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</si>
  <si>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</si>
  <si>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</si>
  <si>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</si>
  <si>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</si>
  <si>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</si>
  <si>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</si>
  <si>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</si>
  <si>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</si>
  <si>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</si>
  <si>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</si>
  <si>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</si>
  <si>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</si>
  <si>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</si>
  <si>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</si>
  <si>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</si>
  <si>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</si>
  <si>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</si>
  <si>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</si>
  <si>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</si>
  <si>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</si>
  <si>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</si>
  <si>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</si>
  <si>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</si>
  <si>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</si>
  <si>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</si>
  <si>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</si>
  <si>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</si>
  <si>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</si>
  <si>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</si>
  <si>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</si>
  <si>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</si>
  <si>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</si>
  <si>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</si>
  <si>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</si>
  <si>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</si>
  <si>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</si>
  <si>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</si>
  <si>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</si>
  <si>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</si>
  <si>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</si>
  <si>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</si>
  <si>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</si>
  <si>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</si>
  <si>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</si>
  <si>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</si>
  <si>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</si>
  <si>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</si>
  <si>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</si>
  <si>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</si>
  <si>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</si>
  <si>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</si>
  <si>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</si>
  <si>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</si>
  <si>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</si>
  <si>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</si>
  <si>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</si>
  <si>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</si>
  <si>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</si>
  <si>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</si>
  <si>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</si>
  <si>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</si>
  <si>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</si>
  <si>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</si>
  <si>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</si>
  <si>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</si>
  <si>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</si>
  <si>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</si>
  <si>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</si>
  <si>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</si>
  <si>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</si>
  <si>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</si>
  <si>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</si>
  <si>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</si>
  <si>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</si>
  <si>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</si>
  <si>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</si>
  <si>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</si>
  <si>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</si>
  <si>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</si>
  <si>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</si>
  <si>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</si>
  <si>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</si>
  <si>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</si>
  <si>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</si>
  <si>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</si>
  <si>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</si>
  <si>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</si>
  <si>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</si>
  <si>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</si>
  <si>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</si>
  <si>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</si>
  <si>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</si>
  <si>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</si>
  <si>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</si>
  <si>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</si>
  <si>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</si>
  <si>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</si>
  <si>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</si>
  <si>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</si>
  <si>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</si>
  <si>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</si>
  <si>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</si>
  <si>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</si>
  <si>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</si>
  <si>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</si>
  <si>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</si>
  <si>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</si>
  <si>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</si>
  <si>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</si>
  <si>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</si>
  <si>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</si>
  <si>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</si>
  <si>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</si>
  <si>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</si>
  <si>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</si>
  <si>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</si>
  <si>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</si>
  <si>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</si>
  <si>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</si>
  <si>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</si>
  <si>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</si>
  <si>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</si>
  <si>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</si>
  <si>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</si>
  <si>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</si>
  <si>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</si>
  <si>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</si>
  <si>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</si>
  <si>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</si>
  <si>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</si>
  <si>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</si>
  <si>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</si>
  <si>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</si>
  <si>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</si>
  <si>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</si>
  <si>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</si>
  <si>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</si>
  <si>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</si>
  <si>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</si>
  <si>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</si>
  <si>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</si>
  <si>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</si>
  <si>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</si>
  <si>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</si>
  <si>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</si>
  <si>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</si>
  <si>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</si>
  <si>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</si>
  <si>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</si>
  <si>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</si>
  <si>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</si>
  <si>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</si>
  <si>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</si>
  <si>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</si>
  <si>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</si>
  <si>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</si>
  <si>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</si>
  <si>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</si>
  <si>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</si>
  <si>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</si>
  <si>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</si>
  <si>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</si>
  <si>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</si>
  <si>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</si>
  <si>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</si>
  <si>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</si>
  <si>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</si>
  <si>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</si>
  <si>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</si>
  <si>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</si>
  <si>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</si>
  <si>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</si>
  <si>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</si>
  <si>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</si>
  <si>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</si>
  <si>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</si>
  <si>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</si>
  <si>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</si>
  <si>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</si>
  <si>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</si>
  <si>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</si>
  <si>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</si>
  <si>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</si>
  <si>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</si>
  <si>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</si>
  <si>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</si>
  <si>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</si>
  <si>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</si>
  <si>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</si>
  <si>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</si>
  <si>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</si>
  <si>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</si>
  <si>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</si>
  <si>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</si>
  <si>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</si>
  <si>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</si>
  <si>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</si>
  <si>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</si>
  <si>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</si>
  <si>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</si>
  <si>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</si>
  <si>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</si>
  <si>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</si>
  <si>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</si>
  <si>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</si>
  <si>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</si>
  <si>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</si>
  <si>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</si>
  <si>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</si>
  <si>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</si>
  <si>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</si>
  <si>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</si>
  <si>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</si>
  <si>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</si>
  <si>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</si>
  <si>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</si>
  <si>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</si>
  <si>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</si>
  <si>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</si>
  <si>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</si>
  <si>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</si>
  <si>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</si>
  <si>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</si>
  <si>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</si>
  <si>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</si>
  <si>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</si>
  <si>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</si>
  <si>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</si>
  <si>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</si>
  <si>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</si>
  <si>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</si>
  <si>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</si>
  <si>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</si>
  <si>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</si>
  <si>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</si>
  <si>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</si>
  <si>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</si>
  <si>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</si>
  <si>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</si>
  <si>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</si>
  <si>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</si>
  <si>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</si>
  <si>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</si>
  <si>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</si>
  <si>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</si>
  <si>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</si>
  <si>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</si>
  <si>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</si>
  <si>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</si>
  <si>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</si>
  <si>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</si>
  <si>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</si>
  <si>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</si>
  <si>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</si>
  <si>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</si>
  <si>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</si>
  <si>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</si>
  <si>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</si>
  <si>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</si>
  <si>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</si>
  <si>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</si>
  <si>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</si>
  <si>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</si>
  <si>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</si>
  <si>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</si>
  <si>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</si>
  <si>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</si>
  <si>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</si>
  <si>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</si>
  <si>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</si>
  <si>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</si>
  <si>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</si>
  <si>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</si>
  <si>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</si>
  <si>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</si>
  <si>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</si>
  <si>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</si>
  <si>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</si>
  <si>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</si>
  <si>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</si>
  <si>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</si>
  <si>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</si>
  <si>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</si>
  <si>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</si>
  <si>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</si>
  <si>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</si>
  <si>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</si>
  <si>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</si>
  <si>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</si>
  <si>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</si>
  <si>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</si>
  <si>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</si>
  <si>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</si>
  <si>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</si>
  <si>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</si>
  <si>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</si>
  <si>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</si>
  <si>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</si>
  <si>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</si>
  <si>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</si>
  <si>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</si>
  <si>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</si>
  <si>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</si>
  <si>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</si>
  <si>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</si>
  <si>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</si>
  <si>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</si>
  <si>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</si>
  <si>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</si>
  <si>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</si>
  <si>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</si>
  <si>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</si>
  <si>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</si>
  <si>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</si>
  <si>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</si>
  <si>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</si>
  <si>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</si>
  <si>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</si>
  <si>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</si>
  <si>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</si>
  <si>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</si>
  <si>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</si>
  <si>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</si>
  <si>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</si>
  <si>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</si>
  <si>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</si>
  <si>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</si>
  <si>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</si>
  <si>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</si>
  <si>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</si>
  <si>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</si>
  <si>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</si>
  <si>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</si>
  <si>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</si>
  <si>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</si>
  <si>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</si>
  <si>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</si>
  <si>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</si>
  <si>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</si>
  <si>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</si>
  <si>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</si>
  <si>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</si>
  <si>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</si>
  <si>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</si>
  <si>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</si>
  <si>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</si>
  <si>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</si>
  <si>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</si>
  <si>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</si>
  <si>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</si>
  <si>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</si>
  <si>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</si>
  <si>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</si>
  <si>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</si>
  <si>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</si>
  <si>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</si>
  <si>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</si>
  <si>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</si>
  <si>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</si>
  <si>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</si>
  <si>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</si>
  <si>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</si>
  <si>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</si>
  <si>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</si>
  <si>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</si>
  <si>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</si>
  <si>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</si>
  <si>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</si>
  <si>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</si>
  <si>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</si>
  <si>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</si>
  <si>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</si>
  <si>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</si>
  <si>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</si>
  <si>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</si>
  <si>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</si>
  <si>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</si>
  <si>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</si>
  <si>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</si>
  <si>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</si>
  <si>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</si>
  <si>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</si>
  <si>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</si>
  <si>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</si>
  <si>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</si>
  <si>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</si>
  <si>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</si>
  <si>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</si>
  <si>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</si>
  <si>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</si>
  <si>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</si>
  <si>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</si>
  <si>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</si>
  <si>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</si>
  <si>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</si>
  <si>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</si>
  <si>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</si>
  <si>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</si>
  <si>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</si>
  <si>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</si>
  <si>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</si>
  <si>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</si>
  <si>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</si>
  <si>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</si>
  <si>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</si>
  <si>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</si>
  <si>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</si>
  <si>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</si>
  <si>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</si>
  <si>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</si>
  <si>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</si>
  <si>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</si>
  <si>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</si>
  <si>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</si>
  <si>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</si>
  <si>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</si>
  <si>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</si>
  <si>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</si>
  <si>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</si>
  <si>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</si>
  <si>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</si>
  <si>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</si>
  <si>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</si>
  <si>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</si>
  <si>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</si>
  <si>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</si>
  <si>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</si>
  <si>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</si>
  <si>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</si>
  <si>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</si>
  <si>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</si>
  <si>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</si>
  <si>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</si>
  <si>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</si>
  <si>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</si>
  <si>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</si>
  <si>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</si>
  <si>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</si>
  <si>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</si>
  <si>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</si>
  <si>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</si>
  <si>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</si>
  <si>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</si>
  <si>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</si>
  <si>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</si>
  <si>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</si>
  <si>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</si>
  <si>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</si>
  <si>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</si>
  <si>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</si>
  <si>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</si>
  <si>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</si>
  <si>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</si>
  <si>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</si>
  <si>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</si>
  <si>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</si>
  <si>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</si>
  <si>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</si>
  <si>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</si>
  <si>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</si>
  <si>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</si>
  <si>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</si>
  <si>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</si>
  <si>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</si>
  <si>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</si>
  <si>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</si>
  <si>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</si>
  <si>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</si>
  <si>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</si>
  <si>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</si>
  <si>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</si>
  <si>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</si>
  <si>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</si>
  <si>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</si>
  <si>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</si>
  <si>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</si>
  <si>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</si>
  <si>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</si>
  <si>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</si>
  <si>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</si>
  <si>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</si>
  <si>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</si>
  <si>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</si>
  <si>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</si>
  <si>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</si>
  <si>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</si>
  <si>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</si>
  <si>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</si>
  <si>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</si>
  <si>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</si>
  <si>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</si>
  <si>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</si>
  <si>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</si>
  <si>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</si>
  <si>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</si>
  <si>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</si>
  <si>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</si>
  <si>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</si>
  <si>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</si>
  <si>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</si>
  <si>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</si>
  <si>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</si>
  <si>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</si>
  <si>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</si>
  <si>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</si>
  <si>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</si>
  <si>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</si>
  <si>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</si>
  <si>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</si>
  <si>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</si>
  <si>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</si>
  <si>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</si>
  <si>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</si>
  <si>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</si>
  <si>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</si>
  <si>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</si>
  <si>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</si>
  <si>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</si>
  <si>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</si>
  <si>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</si>
  <si>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</si>
  <si>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</si>
  <si>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</si>
  <si>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</si>
  <si>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</si>
  <si>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</si>
  <si>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</si>
  <si>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</si>
  <si>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</si>
  <si>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</si>
  <si>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</si>
  <si>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</si>
  <si>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</si>
  <si>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</si>
  <si>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</si>
  <si>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</si>
  <si>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</si>
  <si>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</si>
  <si>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</si>
  <si>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</si>
  <si>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</si>
  <si>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</si>
  <si>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</si>
  <si>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</si>
  <si>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</si>
  <si>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</si>
  <si>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</si>
  <si>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</si>
  <si>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</si>
  <si>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</si>
  <si>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</si>
  <si>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</si>
  <si>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</si>
  <si>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</si>
  <si>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</si>
  <si>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</si>
  <si>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</si>
  <si>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</si>
  <si>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</si>
  <si>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</si>
  <si>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</si>
  <si>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</si>
  <si>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</si>
  <si>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</si>
  <si>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</si>
  <si>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</si>
  <si>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</si>
  <si>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</si>
  <si>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</si>
  <si>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</si>
  <si>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</si>
  <si>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</si>
  <si>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</si>
  <si>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</si>
  <si>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</si>
  <si>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</si>
  <si>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</si>
  <si>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</si>
  <si>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</si>
  <si>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</si>
  <si>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</si>
  <si>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</si>
  <si>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</si>
  <si>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</si>
  <si>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</si>
  <si>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</si>
  <si>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</si>
  <si>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</si>
  <si>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</si>
  <si>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</si>
  <si>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</si>
  <si>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</si>
  <si>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</si>
  <si>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</si>
  <si>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</si>
  <si>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</si>
  <si>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</si>
  <si>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</si>
  <si>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</si>
  <si>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</si>
  <si>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</si>
  <si>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</si>
  <si>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</si>
  <si>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</si>
  <si>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</si>
  <si>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</si>
  <si>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</si>
  <si>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</si>
  <si>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</si>
  <si>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</si>
  <si>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</si>
  <si>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</si>
  <si>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</si>
  <si>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</si>
  <si>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</si>
  <si>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</si>
  <si>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</si>
  <si>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</si>
  <si>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</si>
  <si>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</si>
  <si>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</si>
  <si>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</si>
  <si>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</si>
  <si>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</si>
  <si>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</si>
  <si>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</si>
  <si>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</si>
  <si>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</si>
  <si>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</si>
  <si>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</si>
  <si>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</si>
  <si>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</si>
  <si>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</si>
  <si>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</si>
  <si>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</si>
  <si>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</si>
  <si>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</si>
  <si>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</si>
  <si>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</si>
  <si>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</si>
  <si>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</si>
  <si>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</si>
  <si>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</si>
  <si>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</si>
  <si>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</si>
  <si>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</si>
  <si>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</si>
  <si>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</si>
  <si>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</si>
  <si>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</si>
  <si>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</si>
  <si>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</si>
  <si>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</si>
  <si>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</si>
  <si>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</si>
  <si>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</si>
  <si>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</si>
  <si>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</si>
  <si>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</si>
  <si>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</si>
  <si>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</si>
  <si>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</si>
  <si>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</si>
  <si>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</si>
  <si>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</si>
  <si>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</si>
  <si>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</si>
  <si>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</si>
  <si>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</si>
  <si>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</si>
  <si>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</si>
  <si>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</si>
  <si>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</si>
  <si>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</si>
  <si>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</si>
  <si>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</si>
  <si>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</si>
  <si>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</si>
  <si>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</si>
  <si>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</si>
  <si>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</si>
  <si>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</si>
  <si>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</si>
  <si>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</si>
  <si>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</si>
  <si>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</si>
  <si>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</si>
  <si>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</si>
  <si>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</si>
  <si>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</si>
  <si>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</si>
  <si>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</si>
  <si>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</si>
  <si>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</si>
  <si>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</si>
  <si>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</si>
  <si>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</si>
  <si>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</si>
  <si>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</si>
  <si>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</si>
  <si>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</si>
  <si>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</si>
  <si>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</si>
  <si>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</si>
  <si>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</si>
  <si>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</si>
  <si>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</si>
  <si>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</si>
  <si>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</si>
  <si>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</si>
  <si>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</si>
  <si>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</si>
  <si>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</si>
  <si>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</si>
  <si>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</si>
  <si>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</si>
  <si>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</si>
  <si>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</si>
  <si>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</si>
  <si>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</si>
  <si>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</si>
  <si>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</si>
  <si>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</si>
  <si>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</si>
  <si>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</si>
  <si>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</si>
  <si>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</si>
  <si>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</si>
  <si>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</si>
  <si>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</si>
  <si>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</si>
  <si>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</si>
  <si>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</si>
  <si>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</si>
  <si>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</si>
  <si>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</si>
  <si>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</si>
  <si>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</si>
  <si>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</si>
  <si>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</si>
  <si>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</si>
  <si>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</si>
  <si>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</si>
  <si>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</si>
  <si>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</si>
  <si>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</si>
  <si>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</si>
  <si>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</si>
  <si>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</si>
  <si>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</si>
  <si>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</si>
  <si>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</si>
  <si>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</si>
  <si>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</si>
  <si>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</si>
  <si>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</si>
  <si>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</si>
  <si>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</si>
  <si>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</si>
  <si>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</si>
  <si>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</si>
  <si>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</si>
  <si>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</si>
  <si>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</si>
  <si>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</si>
  <si>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</si>
  <si>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</si>
  <si>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</si>
  <si>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</si>
  <si>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</si>
  <si>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</si>
  <si>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</si>
  <si>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</si>
  <si>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</si>
  <si>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</si>
  <si>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</si>
  <si>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</si>
  <si>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</si>
  <si>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</si>
  <si>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</si>
  <si>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</si>
  <si>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</si>
  <si>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</si>
  <si>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</si>
  <si>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</si>
  <si>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</si>
  <si>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</si>
  <si>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</si>
  <si>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</si>
  <si>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</si>
  <si>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</si>
  <si>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</si>
  <si>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</si>
  <si>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</si>
  <si>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</si>
  <si>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</si>
  <si>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</si>
  <si>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</si>
  <si>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</si>
  <si>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</si>
  <si>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</si>
  <si>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</si>
  <si>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</si>
  <si>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</si>
  <si>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</si>
  <si>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</si>
  <si>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</si>
  <si>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</si>
  <si>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</si>
  <si>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</si>
  <si>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</si>
  <si>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</si>
  <si>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</si>
  <si>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</si>
  <si>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</si>
  <si>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</si>
  <si>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</si>
  <si>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</si>
  <si>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</si>
  <si>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</si>
  <si>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</si>
  <si>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</si>
  <si>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</si>
  <si>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</si>
  <si>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</si>
  <si>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</si>
  <si>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</si>
  <si>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</si>
  <si>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</si>
  <si>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</si>
  <si>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</si>
  <si>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</si>
  <si>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</si>
  <si>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</si>
  <si>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</si>
  <si>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</si>
  <si>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</si>
  <si>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</si>
  <si>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</si>
  <si>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</si>
  <si>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</si>
  <si>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</si>
  <si>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</si>
  <si>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</si>
  <si>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</si>
  <si>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</si>
  <si>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</si>
  <si>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</si>
  <si>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</si>
  <si>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</si>
  <si>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</si>
  <si>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</si>
  <si>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</si>
  <si>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</si>
  <si>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</si>
  <si>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</si>
  <si>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</si>
  <si>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</si>
  <si>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</si>
  <si>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</si>
  <si>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</si>
  <si>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</si>
  <si>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</si>
  <si>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</si>
  <si>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</si>
  <si>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</si>
  <si>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</si>
  <si>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</si>
  <si>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</si>
  <si>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</si>
  <si>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</si>
  <si>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</si>
  <si>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</si>
  <si>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</si>
  <si>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</si>
  <si>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</si>
  <si>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</si>
  <si>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</si>
  <si>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</si>
  <si>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</si>
  <si>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</si>
  <si>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</si>
  <si>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</si>
  <si>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</si>
  <si>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</si>
  <si>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</si>
  <si>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</si>
  <si>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</si>
  <si>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</si>
  <si>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</si>
  <si>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</si>
  <si>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</si>
  <si>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</si>
  <si>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</si>
  <si>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</si>
  <si>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</si>
  <si>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</si>
  <si>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</si>
  <si>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</si>
  <si>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</si>
  <si>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</si>
  <si>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</si>
  <si>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</si>
  <si>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</si>
  <si>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</si>
  <si>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</si>
  <si>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</si>
  <si>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</si>
  <si>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</si>
  <si>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</si>
  <si>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</si>
  <si>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</si>
  <si>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</si>
  <si>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</si>
  <si>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</si>
  <si>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</si>
  <si>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</si>
  <si>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</si>
  <si>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</si>
  <si>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</si>
  <si>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</si>
  <si>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</si>
  <si>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</si>
  <si>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</si>
  <si>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</si>
  <si>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</si>
  <si>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</si>
  <si>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</si>
  <si>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</si>
  <si>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</si>
  <si>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</si>
  <si>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</si>
  <si>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</si>
  <si>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</si>
  <si>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</si>
  <si>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</si>
  <si>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</si>
  <si>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</si>
  <si>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</si>
  <si>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</si>
  <si>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</si>
  <si>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</si>
  <si>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</si>
  <si>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</si>
  <si>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</si>
  <si>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</si>
  <si>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</si>
  <si>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</si>
  <si>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</si>
  <si>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</si>
  <si>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</si>
  <si>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</si>
  <si>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</si>
  <si>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</si>
  <si>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</si>
  <si>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</si>
  <si>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</si>
  <si>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</si>
  <si>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</si>
  <si>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</si>
  <si>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</si>
  <si>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</si>
  <si>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</si>
  <si>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</si>
  <si>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</si>
  <si>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</si>
  <si>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</si>
  <si>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</si>
  <si>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</si>
  <si>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</si>
  <si>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</si>
  <si>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</si>
  <si>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</si>
  <si>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</si>
  <si>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</si>
  <si>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</si>
  <si>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</si>
  <si>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</si>
  <si>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</si>
  <si>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</si>
  <si>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</si>
  <si>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</si>
  <si>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</si>
  <si>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</si>
  <si>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</si>
  <si>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</si>
  <si>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</si>
  <si>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</si>
  <si>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</si>
  <si>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</si>
  <si>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</si>
  <si>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</si>
  <si>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</si>
  <si>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</si>
  <si>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</si>
  <si>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</si>
  <si>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</si>
  <si>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</si>
  <si>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</si>
  <si>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</si>
  <si>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</si>
  <si>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</si>
  <si>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</si>
  <si>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</si>
  <si>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</si>
  <si>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</si>
  <si>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</si>
  <si>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</si>
  <si>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</si>
  <si>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</si>
  <si>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</si>
  <si>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</si>
  <si>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</si>
  <si>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</si>
  <si>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</si>
  <si>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</si>
  <si>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</si>
  <si>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</si>
  <si>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</si>
  <si>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</si>
  <si>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</si>
  <si>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</si>
  <si>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</si>
  <si>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</si>
  <si>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</si>
  <si>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</si>
  <si>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</si>
  <si>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</si>
  <si>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</si>
  <si>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</si>
  <si>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</si>
  <si>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</si>
  <si>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</si>
  <si>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</si>
  <si>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</si>
  <si>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</si>
  <si>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</si>
  <si>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</si>
  <si>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</si>
  <si>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</si>
  <si>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</si>
  <si>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</si>
  <si>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</si>
  <si>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</si>
  <si>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</si>
  <si>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</si>
  <si>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</si>
  <si>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</si>
  <si>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</si>
  <si>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</si>
  <si>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</si>
  <si>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</si>
  <si>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</si>
  <si>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</si>
  <si>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</si>
  <si>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</si>
  <si>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</si>
  <si>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</si>
  <si>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</si>
  <si>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</si>
  <si>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</si>
  <si>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</si>
  <si>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</si>
  <si>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</si>
  <si>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</si>
  <si>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</si>
  <si>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</si>
  <si>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</si>
  <si>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</si>
  <si>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</si>
  <si>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</si>
  <si>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</si>
  <si>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</si>
  <si>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</si>
  <si>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</si>
  <si>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</si>
  <si>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</si>
  <si>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</si>
  <si>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</si>
  <si>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</si>
  <si>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</si>
  <si>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</si>
  <si>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</si>
  <si>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</si>
  <si>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</si>
  <si>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</si>
  <si>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</si>
  <si>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</si>
  <si>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</si>
  <si>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</si>
  <si>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</si>
  <si>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</si>
  <si>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</si>
  <si>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</si>
  <si>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</si>
  <si>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</si>
  <si>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</si>
  <si>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</si>
  <si>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</si>
  <si>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</si>
  <si>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</si>
  <si>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</si>
  <si>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</si>
  <si>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</si>
  <si>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</si>
  <si>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</si>
  <si>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</si>
  <si>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</si>
  <si>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</si>
  <si>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</si>
  <si>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</si>
  <si>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</si>
  <si>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</si>
  <si>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</si>
  <si>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</si>
  <si>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</si>
  <si>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</si>
  <si>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</si>
  <si>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</si>
  <si>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</si>
  <si>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</si>
  <si>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</si>
  <si>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</si>
  <si>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</si>
  <si>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</si>
  <si>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</si>
  <si>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</si>
  <si>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</si>
  <si>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</si>
  <si>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</si>
  <si>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</si>
  <si>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</si>
  <si>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</si>
  <si>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</si>
  <si>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</si>
  <si>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</si>
  <si>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</si>
  <si>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</si>
  <si>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</si>
  <si>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</si>
  <si>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</si>
  <si>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</si>
  <si>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</si>
  <si>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</si>
  <si>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</si>
  <si>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</si>
  <si>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</si>
  <si>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</si>
  <si>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</si>
  <si>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</si>
  <si>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</si>
  <si>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</si>
  <si>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</si>
  <si>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</si>
  <si>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</si>
  <si>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</si>
  <si>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</si>
  <si>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</si>
  <si>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</si>
  <si>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</si>
  <si>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</si>
  <si>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</si>
  <si>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</si>
  <si>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</si>
  <si>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</si>
  <si>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</si>
  <si>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</si>
  <si>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</si>
  <si>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</si>
  <si>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</si>
  <si>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</si>
  <si>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</si>
  <si>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</si>
  <si>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</si>
  <si>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</si>
  <si>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Kohima</t>
  </si>
  <si>
    <t>Kohima Sadar</t>
  </si>
  <si>
    <t>Kelhoukhrieii</t>
  </si>
  <si>
    <t>Imsulila</t>
  </si>
  <si>
    <t>Keneizhunuo</t>
  </si>
  <si>
    <t>Yes</t>
  </si>
  <si>
    <t>Permanent</t>
  </si>
  <si>
    <t>Contractual</t>
  </si>
  <si>
    <t>No</t>
  </si>
  <si>
    <t>bmw,nvbdcp,hmis,hiv</t>
  </si>
  <si>
    <t>hiv</t>
  </si>
  <si>
    <t>1500sq ft</t>
  </si>
  <si>
    <t>9am-4pm</t>
  </si>
  <si>
    <t>Rain water</t>
  </si>
  <si>
    <t>care in pregnancy,neonatal and infant health care,family planning basic oral health care emergencies</t>
  </si>
  <si>
    <t>haemoglobin urine pregnancy test urine dipstick glucometer hiv test kit syphilis sputum samples slide preparation for malaria</t>
  </si>
  <si>
    <t>opd, attendance,ncd,nphce,idsp,nsacs,nvbdcp,hmis,birth,death,rch stock staff meeting family planning assets population cash book tobacco vhnd medicine issue</t>
  </si>
  <si>
    <t>2boxes 20pieces</t>
  </si>
  <si>
    <t>2 boxes</t>
  </si>
  <si>
    <t xml:space="preserve">2boxes </t>
  </si>
  <si>
    <t>10nos</t>
  </si>
  <si>
    <t>1 box</t>
  </si>
  <si>
    <t>1box</t>
  </si>
  <si>
    <t>bleaching powder 1 nos</t>
  </si>
  <si>
    <t>1nos</t>
  </si>
  <si>
    <t>1 box each</t>
  </si>
  <si>
    <t>KOHIMA VILLAGE PHC/9 KMs</t>
  </si>
  <si>
    <t>Sibenya/CHO/8732003041</t>
  </si>
  <si>
    <t>Meriema HWC/Meriema Village</t>
  </si>
  <si>
    <t>NO</t>
  </si>
  <si>
    <t>B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</si>
</sst>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Kohima</v>
      </c>
      <c r="C3" t="str">
        <f>SC_Identification!B5</f>
        <v>Kohima Sadar</v>
      </c>
      <c r="D3" t="str">
        <f>SC_Identification!B6</f>
        <v>Meriema HWC/Meriema Village</v>
      </c>
      <c r="E3">
        <f>SC_Identification!B7</f>
        <v>1</v>
      </c>
      <c r="F3">
        <f>SC_Identification!B8</f>
        <v>1233</v>
      </c>
      <c r="G3">
        <f>SC_Identification!B9</f>
        <v>68</v>
      </c>
      <c r="H3">
        <f>SC_Identification!B10</f>
        <v>0</v>
      </c>
      <c r="I3" t="str">
        <f>SC_Identification!B11</f>
        <v>KOHIMA VILLAGE PHC/9 KMs</v>
      </c>
      <c r="J3" t="str">
        <f>SC_Identification!B12</f>
        <v>Sibenya/CHO/8732003041</v>
      </c>
      <c r="K3">
        <f>SC_Identification!B13</f>
        <v>43782</v>
      </c>
      <c r="L3" t="str">
        <f>'A- Human Resource'!C3</f>
        <v>Kelhoukhrieii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NO</v>
      </c>
      <c r="T3" t="str">
        <f>'A- Human Resource'!K3</f>
        <v>Yes</v>
      </c>
      <c r="U3" t="str">
        <f>'A- Human Resource'!L3</f>
        <v>bmw,nvbdcp,hmis,hiv</v>
      </c>
      <c r="V3" t="str">
        <f>'A- Human Resource'!C4</f>
        <v>Imsulila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Yes</v>
      </c>
      <c r="AE3" t="str">
        <f>'A- Human Resource'!L4</f>
        <v>hiv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Keneizhunuo</v>
      </c>
      <c r="AQ3">
        <f>'A- Human Resource'!D6</f>
        <v>0</v>
      </c>
      <c r="AR3">
        <f>'A- Human Resource'!E6</f>
        <v>0</v>
      </c>
      <c r="AS3" t="str">
        <f>'A- Human Resource'!F6</f>
        <v>NO</v>
      </c>
      <c r="AT3" t="str">
        <f>'A- Human Resource'!G6</f>
        <v>NO</v>
      </c>
      <c r="AU3" t="str">
        <f>'A- Human Resource'!H6</f>
        <v>NO</v>
      </c>
      <c r="AV3" t="str">
        <f>'A- Human Resource'!I6</f>
        <v>NO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B</v>
      </c>
      <c r="DJ3" t="str">
        <f>'B-Infrastructure'!C5</f>
        <v>1500sq ft</v>
      </c>
      <c r="DK3" t="str">
        <f>'B-Infrastructure'!C6</f>
        <v>9am-4pm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Rain water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4</v>
      </c>
      <c r="EL3">
        <f>'B-Infrastructure'!C32</f>
        <v>2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No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care in pregnancy,neonatal and infant health care,family planning basic oral health care emergencies</v>
      </c>
      <c r="EX3" t="str">
        <f>'B-Infrastructure'!C44</f>
        <v>haemoglobin urine pregnancy test urine dipstick glucometer hiv test kit syphilis sputum samples slide preparation for malaria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opd, attendance,ncd,nphce,idsp,nsacs,nvbdcp,hmis,birth,death,rch stock staff meeting family planning assets population cash book tobacco vhnd medicine issue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1</v>
      </c>
      <c r="FL3">
        <f>'D. Clinical Materials'!D4</f>
        <v>1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3</v>
      </c>
      <c r="GB3">
        <f>'D. Clinical Materials'!D12</f>
        <v>3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3</v>
      </c>
      <c r="GJ3">
        <f>'D. Clinical Materials'!D16</f>
        <v>3</v>
      </c>
      <c r="GK3">
        <f>'D. Clinical Materials'!C17</f>
        <v>3</v>
      </c>
      <c r="GL3">
        <f>'D. Clinical Materials'!D17</f>
        <v>3</v>
      </c>
      <c r="GM3">
        <f>'D. Clinical Materials'!C18</f>
        <v>2</v>
      </c>
      <c r="GN3">
        <f>'D. Clinical Materials'!D18</f>
        <v>2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2</v>
      </c>
      <c r="GV3">
        <f>'D. Clinical Materials'!D22</f>
        <v>2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3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4</v>
      </c>
      <c r="HH3">
        <f>'D. Clinical Materials'!D28</f>
        <v>4</v>
      </c>
      <c r="HI3">
        <f>'D. Clinical Materials'!C29</f>
        <v>4</v>
      </c>
      <c r="HJ3">
        <f>'D. Clinical Materials'!D29</f>
        <v>4</v>
      </c>
      <c r="HK3">
        <f>'D. Clinical Materials'!C30</f>
        <v>3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2</v>
      </c>
      <c r="HT3">
        <f>'D. Clinical Materials'!D34</f>
        <v>2</v>
      </c>
      <c r="HU3">
        <f>'D. Clinical Materials'!C35</f>
        <v>3</v>
      </c>
      <c r="HV3">
        <f>'D. Clinical Materials'!D35</f>
        <v>3</v>
      </c>
      <c r="HW3">
        <f>'D. Clinical Materials'!C36</f>
        <v>2</v>
      </c>
      <c r="HX3">
        <f>'D. Clinical Materials'!D36</f>
        <v>2</v>
      </c>
      <c r="HY3">
        <f>'D. Clinical Materials'!C37</f>
        <v>3</v>
      </c>
      <c r="HZ3">
        <f>'D. Clinical Materials'!D37</f>
        <v>3</v>
      </c>
      <c r="IA3">
        <f>'D. Clinical Materials'!C38</f>
        <v>2</v>
      </c>
      <c r="IB3">
        <f>'D. Clinical Materials'!D38</f>
        <v>2</v>
      </c>
      <c r="IC3">
        <f>'D. Clinical Materials'!C39</f>
        <v>2</v>
      </c>
      <c r="ID3">
        <f>'D. Clinical Materials'!D39</f>
        <v>2</v>
      </c>
      <c r="IE3">
        <f>'D. Clinical Materials'!C40</f>
        <v>4</v>
      </c>
      <c r="IF3">
        <f>'D. Clinical Materials'!D40</f>
        <v>4</v>
      </c>
      <c r="IG3">
        <f>'D. Clinical Materials'!C41</f>
        <v>4</v>
      </c>
      <c r="IH3">
        <f>'D. Clinical Materials'!D41</f>
        <v>4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2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2</v>
      </c>
      <c r="JZ3">
        <f>'D. Clinical Materials'!D63</f>
        <v>2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3</v>
      </c>
      <c r="KP3">
        <f>'D. Clinical Materials'!D71</f>
        <v>3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2boxes 20pieces</v>
      </c>
      <c r="LC3" t="str">
        <f>'E.LINEN,Consumables'!C4</f>
        <v>No</v>
      </c>
      <c r="LD3">
        <f>'E.LINEN,Consumables'!D4</f>
        <v>0</v>
      </c>
      <c r="LE3" t="str">
        <f>'E.LINEN,Consumables'!C5</f>
        <v>Yes</v>
      </c>
      <c r="LF3">
        <f>'E.LINEN,Consumables'!D5</f>
        <v>3</v>
      </c>
      <c r="LG3" t="str">
        <f>'E.LINEN,Consumables'!C6</f>
        <v>Yes</v>
      </c>
      <c r="LH3">
        <f>'E.LINEN,Consumables'!D6</f>
        <v>1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 t="str">
        <f>'E.LINEN,Consumables'!D10</f>
        <v>2 boxes</v>
      </c>
      <c r="LQ3" t="str">
        <f>'E.LINEN,Consumables'!C11</f>
        <v>Yes</v>
      </c>
      <c r="LR3" t="str">
        <f>'E.LINEN,Consumables'!D11</f>
        <v xml:space="preserve">2boxes 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20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10nos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 t="str">
        <f>'E.LINEN,Consumables'!D22</f>
        <v>1 box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2</v>
      </c>
      <c r="NA3" t="str">
        <f>'E.LINEN,Consumables'!C29</f>
        <v>Yes</v>
      </c>
      <c r="NB3">
        <f>'E.LINEN,Consumables'!D29</f>
        <v>2</v>
      </c>
      <c r="NC3" t="str">
        <f>'E.LINEN,Consumables'!C30</f>
        <v>Yes</v>
      </c>
      <c r="ND3">
        <f>'E.LINEN,Consumables'!D30</f>
        <v>2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4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5</v>
      </c>
      <c r="OL3">
        <f>'F.Furniture,G-Lab Diagnostic'!D5</f>
        <v>5</v>
      </c>
      <c r="OM3">
        <f>'F.Furniture,G-Lab Diagnostic'!C6</f>
        <v>4</v>
      </c>
      <c r="ON3">
        <f>'F.Furniture,G-Lab Diagnostic'!D6</f>
        <v>4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1</v>
      </c>
      <c r="OZ3">
        <f>'F.Furniture,G-Lab Diagnostic'!D16</f>
        <v>1</v>
      </c>
      <c r="PA3">
        <f>'F.Furniture,G-Lab Diagnostic'!C17</f>
        <v>8</v>
      </c>
      <c r="PB3">
        <f>'F.Furniture,G-Lab Diagnostic'!D17</f>
        <v>8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2</v>
      </c>
      <c r="PN3">
        <f>'F.Furniture,G-Lab Diagnostic'!D23</f>
        <v>2</v>
      </c>
      <c r="PO3" t="str">
        <f>'F.Furniture,G-Lab Diagnostic'!C24</f>
        <v>1box</v>
      </c>
      <c r="PP3" t="str">
        <f>'F.Furniture,G-Lab Diagnostic'!D24</f>
        <v>1box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 t="str">
        <f>'F.Furniture,G-Lab Diagnostic'!C27</f>
        <v>bleaching powder 1 nos</v>
      </c>
      <c r="PV3" t="str">
        <f>'F.Furniture,G-Lab Diagnostic'!D27</f>
        <v>1nos</v>
      </c>
      <c r="PW3">
        <f>'F.Furniture,G-Lab Diagnostic'!C28</f>
        <v>0</v>
      </c>
      <c r="PX3">
        <f>'F.Furniture,G-Lab Diagnostic'!D28</f>
        <v>0</v>
      </c>
      <c r="PY3" t="str">
        <f>'F.Furniture,G-Lab Diagnostic'!C29</f>
        <v>10nos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 t="str">
        <f>'F.Furniture,G-Lab Diagnostic'!C32</f>
        <v>1 box each</v>
      </c>
      <c r="QF3" t="str">
        <f>'F.Furniture,G-Lab Diagnostic'!D32</f>
        <v>1 box each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No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1218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1233</v>
      </c>
    </row>
    <row r="9" spans="1:8" ht="20.25" thickTop="1" thickBot="1">
      <c r="A9" s="42" t="s">
        <v>83</v>
      </c>
      <c r="B9" s="47">
        <v>68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 t="s">
        <v>1216</v>
      </c>
    </row>
    <row r="12" spans="1:8" ht="20.25" thickTop="1" thickBot="1">
      <c r="A12" s="42" t="s">
        <v>86</v>
      </c>
      <c r="B12" s="47" t="s">
        <v>1217</v>
      </c>
    </row>
    <row r="13" spans="1:8" ht="20.25" thickTop="1" thickBot="1">
      <c r="A13" s="42" t="s">
        <v>87</v>
      </c>
      <c r="B13" s="65">
        <v>43782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L6" sqref="L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1192</v>
      </c>
      <c r="D3" s="49" t="s">
        <v>1195</v>
      </c>
      <c r="E3" s="50" t="s">
        <v>1196</v>
      </c>
      <c r="F3" s="49" t="s">
        <v>1195</v>
      </c>
      <c r="G3" s="49" t="s">
        <v>1198</v>
      </c>
      <c r="H3" s="49" t="s">
        <v>1195</v>
      </c>
      <c r="I3" s="49" t="s">
        <v>1198</v>
      </c>
      <c r="J3" s="48" t="s">
        <v>1219</v>
      </c>
      <c r="K3" s="49" t="s">
        <v>1195</v>
      </c>
      <c r="L3" s="48" t="s">
        <v>1199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1193</v>
      </c>
      <c r="D4" s="49" t="s">
        <v>1195</v>
      </c>
      <c r="E4" s="50" t="s">
        <v>1197</v>
      </c>
      <c r="F4" s="49" t="s">
        <v>1195</v>
      </c>
      <c r="G4" s="49" t="s">
        <v>1198</v>
      </c>
      <c r="H4" s="49" t="s">
        <v>1195</v>
      </c>
      <c r="I4" s="49" t="s">
        <v>1198</v>
      </c>
      <c r="J4" s="48" t="s">
        <v>1219</v>
      </c>
      <c r="K4" s="49" t="s">
        <v>1195</v>
      </c>
      <c r="L4" s="48" t="s">
        <v>1200</v>
      </c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1194</v>
      </c>
      <c r="D6" s="52"/>
      <c r="E6" s="52"/>
      <c r="F6" s="52" t="s">
        <v>1219</v>
      </c>
      <c r="G6" s="52" t="s">
        <v>1219</v>
      </c>
      <c r="H6" s="52" t="s">
        <v>1219</v>
      </c>
      <c r="I6" s="52" t="s">
        <v>1219</v>
      </c>
      <c r="J6" s="49" t="s">
        <v>1198</v>
      </c>
      <c r="K6" s="49" t="s">
        <v>1195</v>
      </c>
      <c r="L6" s="52"/>
    </row>
    <row r="7" spans="1:12" s="51" customFormat="1" ht="25.5" customHeight="1" thickTop="1" thickBot="1">
      <c r="A7" s="81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1220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1201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1203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4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1204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9" sqref="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1206</v>
      </c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3" sqref="D7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3</v>
      </c>
      <c r="D12" s="54">
        <v>3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3</v>
      </c>
      <c r="D16" s="54">
        <v>3</v>
      </c>
    </row>
    <row r="17" spans="1:4" ht="16.5" thickTop="1" thickBot="1">
      <c r="A17" s="15" t="s">
        <v>49</v>
      </c>
      <c r="B17" s="18" t="s">
        <v>296</v>
      </c>
      <c r="C17" s="54">
        <v>3</v>
      </c>
      <c r="D17" s="54">
        <v>3</v>
      </c>
    </row>
    <row r="18" spans="1:4" ht="16.5" thickTop="1" thickBot="1">
      <c r="A18" s="15" t="s">
        <v>51</v>
      </c>
      <c r="B18" s="18" t="s">
        <v>299</v>
      </c>
      <c r="C18" s="54">
        <v>2</v>
      </c>
      <c r="D18" s="54">
        <v>2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2</v>
      </c>
      <c r="D22" s="54">
        <v>2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4</v>
      </c>
      <c r="D29" s="54">
        <v>4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3</v>
      </c>
      <c r="D35" s="54">
        <v>3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3</v>
      </c>
      <c r="D37" s="54">
        <v>3</v>
      </c>
    </row>
    <row r="38" spans="1:4" ht="16.5" thickTop="1" thickBot="1">
      <c r="A38" s="15" t="s">
        <v>365</v>
      </c>
      <c r="B38" s="18" t="s">
        <v>366</v>
      </c>
      <c r="C38" s="54">
        <v>2</v>
      </c>
      <c r="D38" s="54">
        <v>2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4</v>
      </c>
      <c r="D41" s="54">
        <v>4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2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>
        <v>2</v>
      </c>
      <c r="D63" s="54">
        <v>2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3</v>
      </c>
      <c r="D71" s="54">
        <v>3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 t="s">
        <v>1207</v>
      </c>
    </row>
    <row r="4" spans="1:4" ht="16.5" thickTop="1" thickBot="1">
      <c r="A4" s="15" t="s">
        <v>15</v>
      </c>
      <c r="B4" s="18" t="s">
        <v>524</v>
      </c>
      <c r="C4" s="49" t="s">
        <v>1198</v>
      </c>
      <c r="D4" s="54">
        <v>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>
        <v>3</v>
      </c>
    </row>
    <row r="6" spans="1:4" ht="16.5" thickTop="1" thickBot="1">
      <c r="A6" s="15" t="s">
        <v>19</v>
      </c>
      <c r="B6" s="18" t="s">
        <v>528</v>
      </c>
      <c r="C6" s="49" t="s">
        <v>1195</v>
      </c>
      <c r="D6" s="54">
        <v>1</v>
      </c>
    </row>
    <row r="7" spans="1:4" ht="16.5" thickTop="1" thickBot="1">
      <c r="A7" s="15" t="s">
        <v>29</v>
      </c>
      <c r="B7" s="18" t="s">
        <v>530</v>
      </c>
      <c r="C7" s="49" t="s">
        <v>1198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1195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1198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 t="s">
        <v>1208</v>
      </c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 t="s">
        <v>1209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20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 t="s">
        <v>1210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>
        <v>0</v>
      </c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 t="s">
        <v>1211</v>
      </c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>
        <v>2</v>
      </c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>
        <v>2</v>
      </c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>
        <v>2</v>
      </c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4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4</v>
      </c>
      <c r="D3" s="61">
        <v>4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5</v>
      </c>
      <c r="D5" s="61">
        <v>5</v>
      </c>
    </row>
    <row r="6" spans="1:4" ht="16.5" thickTop="1" thickBot="1">
      <c r="A6" s="17" t="s">
        <v>1111</v>
      </c>
      <c r="B6" s="18" t="s">
        <v>567</v>
      </c>
      <c r="C6" s="61">
        <v>4</v>
      </c>
      <c r="D6" s="61">
        <v>4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1</v>
      </c>
      <c r="D16" s="54">
        <v>1</v>
      </c>
    </row>
    <row r="17" spans="1:4" ht="16.5" thickTop="1" thickBot="1">
      <c r="A17" s="15" t="s">
        <v>19</v>
      </c>
      <c r="B17" s="18" t="s">
        <v>673</v>
      </c>
      <c r="C17" s="54">
        <v>8</v>
      </c>
      <c r="D17" s="54">
        <v>8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2</v>
      </c>
      <c r="D23" s="54">
        <v>2</v>
      </c>
    </row>
    <row r="24" spans="1:4" ht="16.5" thickTop="1" thickBot="1">
      <c r="A24" s="15" t="s">
        <v>41</v>
      </c>
      <c r="B24" s="19" t="s">
        <v>668</v>
      </c>
      <c r="C24" s="62" t="s">
        <v>1212</v>
      </c>
      <c r="D24" s="62" t="s">
        <v>1212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 t="s">
        <v>1213</v>
      </c>
      <c r="D27" s="62" t="s">
        <v>1214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 t="s">
        <v>1210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 t="s">
        <v>1215</v>
      </c>
      <c r="D32" s="62" t="s">
        <v>1215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1198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1198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2019-11-21T02:51:56Z</dcterms:modified>
</cp:coreProperties>
</file>